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88" documentId="13_ncr:1_{90189FCA-7EAD-47DF-BAD6-853F45D775E9}" xr6:coauthVersionLast="47" xr6:coauthVersionMax="47" xr10:uidLastSave="{83C95174-5664-4DEB-BF0C-3CD6A55617F8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27" l="1"/>
  <c r="C26" i="27" l="1"/>
  <c r="D26" i="27"/>
  <c r="E26" i="27" l="1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<sst xmlns="http://schemas.openxmlformats.org/spreadsheetml/2006/main" count="60" uniqueCount="43">
  <si>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</si>
  <si>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</si>
  <si>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</si>
  <si>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</si>
  <si>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</si>
  <si>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</si>
  <si>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</si>
  <si>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</si>
  <si>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</si>
  <si>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</si>
  <si>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</si>
  <si>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</si>
  <si>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</si>
  <si>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</si>
  <si>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</si>
  <si>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</si>
  <si>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</si>
  <si>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</si>
  <si>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</si>
  <si>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</si>
  <si>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</si>
  <si>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</si>
  <si>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</si>
  <si>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</si>
  <si>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</si>
  <si>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</si>
  <si>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</si>
  <si>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</si>
  <si>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</si>
  <si>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</si>
  <si>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</si>
  <si>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</si>
  <si>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</si>
  <si>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</si>
  <si>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</si>
  <si>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</si>
  <si>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</si>
  <si>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</si>
  <si>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</si>
  <si>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</si>
  <si>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South Louisiana Community College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</si>
  <si>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</si>
  <si>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 (Difference is Other Post Employment Benefits - Retiree Insurance.)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</si>
</sst>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5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5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7" xfId="0" applyNumberFormat="1" applyFont="1" applyBorder="1" applyProtection="1"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4" xfId="0" applyNumberFormat="1" applyFont="1" applyBorder="1" applyAlignment="1" applyProtection="1">
      <alignment horizontal="center"/>
      <protection locked="0"/>
    </xf>
    <xf numFmtId="165" fontId="7" fillId="0" borderId="4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6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1" fillId="0" borderId="10" xfId="0" applyFont="1" applyBorder="1" applyAlignment="1" applyProtection="1">
      <alignment horizontal="left"/>
      <protection locked="0"/>
    </xf>
    <xf numFmtId="0" fontId="8" fillId="0" borderId="10" xfId="0" applyFont="1" applyBorder="1" applyAlignment="1" applyProtection="1">
      <alignment horizontal="left"/>
      <protection locked="0"/>
    </xf>
    <xf numFmtId="37" fontId="6" fillId="0" borderId="4" xfId="0" applyNumberFormat="1" applyFont="1" applyFill="1" applyBorder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ySplit="6" topLeftCell="A7" activePane="bottomLeft" state="frozen"/>
      <selection pane="bottomLeft" activeCell="D12" sqref="D1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2" t="s">
        <v>0</v>
      </c>
      <c r="B1" s="8"/>
      <c r="C1" s="8"/>
      <c r="D1" s="5"/>
      <c r="E1" s="10" t="s">
        <v>37</v>
      </c>
      <c r="F1" s="47" t="s">
        <v>40</v>
      </c>
      <c r="G1" s="48"/>
    </row>
    <row r="2" spans="1:11" ht="15.75" x14ac:dyDescent="0.25">
      <c r="A2" s="32" t="s">
        <v>31</v>
      </c>
      <c r="B2" s="8"/>
      <c r="C2" s="8"/>
      <c r="D2" s="26"/>
      <c r="E2" s="26"/>
      <c r="F2" s="27"/>
      <c r="G2" s="27"/>
    </row>
    <row r="3" spans="1:11" ht="15.75" x14ac:dyDescent="0.25">
      <c r="A3" s="32" t="s">
        <v>1</v>
      </c>
      <c r="B3" s="8"/>
      <c r="C3" s="8"/>
      <c r="D3" s="5"/>
      <c r="E3" s="5"/>
    </row>
    <row r="4" spans="1:11" x14ac:dyDescent="0.2">
      <c r="A4" s="21"/>
      <c r="B4" s="33"/>
      <c r="C4" s="22"/>
      <c r="D4" s="22"/>
      <c r="E4" s="11"/>
      <c r="F4" s="23"/>
      <c r="G4" s="29"/>
    </row>
    <row r="5" spans="1:11" x14ac:dyDescent="0.2">
      <c r="A5" s="24"/>
      <c r="B5" s="34"/>
      <c r="C5" s="25"/>
      <c r="D5" s="36"/>
      <c r="E5" s="16"/>
      <c r="F5" s="15"/>
      <c r="G5" s="15"/>
    </row>
    <row r="6" spans="1:11" x14ac:dyDescent="0.2">
      <c r="A6" s="12" t="s">
        <v>2</v>
      </c>
      <c r="B6" s="35" t="s">
        <v>20</v>
      </c>
      <c r="C6" s="12" t="s">
        <v>21</v>
      </c>
      <c r="D6" s="12" t="s">
        <v>22</v>
      </c>
      <c r="E6" s="12" t="s">
        <v>23</v>
      </c>
      <c r="F6" s="20" t="s">
        <v>29</v>
      </c>
      <c r="G6" s="20" t="s">
        <v>30</v>
      </c>
    </row>
    <row r="7" spans="1:11" s="3" customFormat="1" x14ac:dyDescent="0.2">
      <c r="A7" s="37" t="s">
        <v>3</v>
      </c>
      <c r="B7" s="41"/>
      <c r="C7" s="41"/>
      <c r="D7" s="41"/>
      <c r="E7" s="41"/>
      <c r="F7" s="39"/>
      <c r="G7" s="39"/>
      <c r="H7" s="2"/>
      <c r="I7" s="2"/>
      <c r="J7" s="2"/>
      <c r="K7" s="2"/>
    </row>
    <row r="8" spans="1:11" s="3" customFormat="1" x14ac:dyDescent="0.2">
      <c r="A8" s="31" t="s">
        <v>38</v>
      </c>
      <c r="B8" s="41"/>
      <c r="C8" s="41"/>
      <c r="D8" s="41"/>
      <c r="E8" s="41"/>
      <c r="F8" s="39"/>
      <c r="G8" s="39"/>
      <c r="H8" s="2"/>
      <c r="I8" s="2"/>
      <c r="J8" s="2"/>
      <c r="K8" s="2"/>
    </row>
    <row r="9" spans="1:11" s="3" customFormat="1" x14ac:dyDescent="0.2">
      <c r="A9" s="31" t="s">
        <v>39</v>
      </c>
      <c r="B9" s="41"/>
      <c r="C9" s="41"/>
      <c r="D9" s="41"/>
      <c r="E9" s="41"/>
      <c r="F9" s="39"/>
      <c r="G9" s="39"/>
      <c r="H9" s="2"/>
      <c r="I9" s="2"/>
      <c r="J9" s="2"/>
      <c r="K9" s="2"/>
    </row>
    <row r="10" spans="1:11" x14ac:dyDescent="0.2">
      <c r="A10" s="42" t="s">
        <v>35</v>
      </c>
      <c r="B10" s="30">
        <v>11</v>
      </c>
      <c r="C10" s="30">
        <v>11</v>
      </c>
      <c r="D10" s="39">
        <v>687693</v>
      </c>
      <c r="E10" s="39">
        <v>268200</v>
      </c>
      <c r="F10" s="39"/>
      <c r="G10" s="39"/>
    </row>
    <row r="11" spans="1:11" x14ac:dyDescent="0.2">
      <c r="A11" s="42" t="s">
        <v>32</v>
      </c>
      <c r="B11" s="30">
        <v>12</v>
      </c>
      <c r="C11" s="30">
        <v>12</v>
      </c>
      <c r="D11" s="39">
        <v>596638</v>
      </c>
      <c r="E11" s="39">
        <v>232689</v>
      </c>
      <c r="F11" s="39"/>
      <c r="G11" s="39"/>
    </row>
    <row r="12" spans="1:11" x14ac:dyDescent="0.2">
      <c r="A12" s="42" t="s">
        <v>33</v>
      </c>
      <c r="B12" s="30">
        <v>18</v>
      </c>
      <c r="C12" s="30">
        <v>18</v>
      </c>
      <c r="D12" s="39">
        <v>935904</v>
      </c>
      <c r="E12" s="39">
        <v>365003</v>
      </c>
      <c r="F12" s="39"/>
      <c r="G12" s="39"/>
    </row>
    <row r="13" spans="1:11" x14ac:dyDescent="0.2">
      <c r="A13" s="42" t="s">
        <v>34</v>
      </c>
      <c r="B13" s="30">
        <v>123</v>
      </c>
      <c r="C13" s="30">
        <v>123</v>
      </c>
      <c r="D13" s="39">
        <v>5179751</v>
      </c>
      <c r="E13" s="39">
        <v>2020103</v>
      </c>
      <c r="F13" s="39">
        <v>1399008</v>
      </c>
      <c r="G13" s="39">
        <v>545613</v>
      </c>
    </row>
    <row r="14" spans="1:11" x14ac:dyDescent="0.2">
      <c r="A14" s="42" t="s">
        <v>4</v>
      </c>
      <c r="B14" s="30">
        <v>2</v>
      </c>
      <c r="C14" s="30">
        <v>2</v>
      </c>
      <c r="D14" s="39">
        <v>111837</v>
      </c>
      <c r="E14" s="39">
        <v>43616</v>
      </c>
      <c r="F14" s="39"/>
      <c r="G14" s="39"/>
    </row>
    <row r="15" spans="1:11" x14ac:dyDescent="0.2">
      <c r="A15" s="42" t="s">
        <v>5</v>
      </c>
      <c r="B15" s="30"/>
      <c r="C15" s="30"/>
      <c r="D15" s="39"/>
      <c r="E15" s="39"/>
      <c r="F15" s="39"/>
      <c r="G15" s="39"/>
    </row>
    <row r="16" spans="1:11" x14ac:dyDescent="0.2">
      <c r="A16" s="42" t="s">
        <v>6</v>
      </c>
      <c r="B16" s="30"/>
      <c r="C16" s="30"/>
      <c r="D16" s="39"/>
      <c r="E16" s="39"/>
      <c r="F16" s="39"/>
      <c r="G16" s="39"/>
    </row>
    <row r="17" spans="1:7" x14ac:dyDescent="0.2">
      <c r="A17" s="42" t="s">
        <v>7</v>
      </c>
      <c r="B17" s="30"/>
      <c r="C17" s="30"/>
      <c r="D17" s="39"/>
      <c r="E17" s="39"/>
      <c r="F17" s="39"/>
      <c r="G17" s="39"/>
    </row>
    <row r="18" spans="1:7" x14ac:dyDescent="0.2">
      <c r="A18" s="42" t="s">
        <v>8</v>
      </c>
      <c r="B18" s="30"/>
      <c r="C18" s="30"/>
      <c r="D18" s="39"/>
      <c r="E18" s="39"/>
      <c r="F18" s="39"/>
      <c r="G18" s="39"/>
    </row>
    <row r="19" spans="1:7" x14ac:dyDescent="0.2">
      <c r="A19" s="42" t="s">
        <v>9</v>
      </c>
      <c r="B19" s="30"/>
      <c r="C19" s="30"/>
      <c r="D19" s="39"/>
      <c r="E19" s="39"/>
      <c r="F19" s="39"/>
      <c r="G19" s="39"/>
    </row>
    <row r="20" spans="1:7" x14ac:dyDescent="0.2">
      <c r="A20" s="42" t="s">
        <v>10</v>
      </c>
      <c r="B20" s="30" t="s">
        <v>36</v>
      </c>
      <c r="C20" s="30"/>
      <c r="D20" s="39"/>
      <c r="E20" s="39"/>
      <c r="F20" s="39"/>
      <c r="G20" s="39"/>
    </row>
    <row r="21" spans="1:7" x14ac:dyDescent="0.2">
      <c r="A21" s="42" t="s">
        <v>11</v>
      </c>
      <c r="B21" s="30">
        <v>155</v>
      </c>
      <c r="C21" s="30">
        <v>155</v>
      </c>
      <c r="D21" s="39">
        <v>7107097</v>
      </c>
      <c r="E21" s="39">
        <v>2771768</v>
      </c>
      <c r="F21" s="39">
        <v>2206311</v>
      </c>
      <c r="G21" s="39">
        <v>860461</v>
      </c>
    </row>
    <row r="22" spans="1:7" x14ac:dyDescent="0.2">
      <c r="A22" s="42" t="s">
        <v>12</v>
      </c>
      <c r="B22" s="30">
        <v>33</v>
      </c>
      <c r="C22" s="30">
        <v>33</v>
      </c>
      <c r="D22" s="39">
        <v>1079472</v>
      </c>
      <c r="E22" s="39">
        <v>420994</v>
      </c>
      <c r="F22" s="39">
        <v>160114</v>
      </c>
      <c r="G22" s="39">
        <v>62445</v>
      </c>
    </row>
    <row r="23" spans="1:7" x14ac:dyDescent="0.2">
      <c r="A23" s="42" t="s">
        <v>13</v>
      </c>
      <c r="B23" s="30"/>
      <c r="C23" s="30"/>
      <c r="D23" s="39"/>
      <c r="E23" s="39"/>
      <c r="F23" s="39"/>
      <c r="G23" s="39"/>
    </row>
    <row r="24" spans="1:7" x14ac:dyDescent="0.2">
      <c r="A24" s="31" t="s">
        <v>14</v>
      </c>
      <c r="B24" s="13"/>
      <c r="C24" s="13"/>
      <c r="D24" s="38"/>
      <c r="E24" s="38"/>
      <c r="F24" s="39"/>
      <c r="G24" s="39"/>
    </row>
    <row r="25" spans="1:7" x14ac:dyDescent="0.2">
      <c r="A25" s="31" t="s">
        <v>15</v>
      </c>
      <c r="B25" s="13"/>
      <c r="C25" s="13"/>
      <c r="D25" s="38"/>
      <c r="E25" s="38"/>
      <c r="F25" s="39"/>
      <c r="G25" s="39"/>
    </row>
    <row r="26" spans="1:7" x14ac:dyDescent="0.2">
      <c r="A26" s="37" t="s">
        <v>16</v>
      </c>
      <c r="B26" s="40">
        <f>SUM(B7:B25)</f>
        <v>354</v>
      </c>
      <c r="C26" s="40">
        <f t="shared" ref="C26:G26" si="0">SUM(C7:C25)</f>
        <v>354</v>
      </c>
      <c r="D26" s="40">
        <f t="shared" si="0"/>
        <v>15698392</v>
      </c>
      <c r="E26" s="40">
        <f t="shared" si="0"/>
        <v>6122373</v>
      </c>
      <c r="F26" s="40">
        <f t="shared" si="0"/>
        <v>3765433</v>
      </c>
      <c r="G26" s="40">
        <f t="shared" si="0"/>
        <v>1468519</v>
      </c>
    </row>
    <row r="27" spans="1:7" x14ac:dyDescent="0.2">
      <c r="A27" s="31" t="s">
        <v>17</v>
      </c>
      <c r="B27" s="13">
        <v>66</v>
      </c>
      <c r="C27" s="13">
        <v>66</v>
      </c>
      <c r="D27" s="38">
        <f>2301010+154749</f>
        <v>2455759</v>
      </c>
      <c r="E27" s="38">
        <v>897394</v>
      </c>
      <c r="F27" s="38">
        <v>546522</v>
      </c>
      <c r="G27" s="38">
        <v>213144</v>
      </c>
    </row>
    <row r="28" spans="1:7" x14ac:dyDescent="0.2">
      <c r="A28" s="31" t="s">
        <v>18</v>
      </c>
      <c r="B28" s="13"/>
      <c r="C28" s="13"/>
      <c r="D28" s="38"/>
      <c r="E28" s="38"/>
      <c r="F28" s="38"/>
      <c r="G28" s="14"/>
    </row>
    <row r="29" spans="1:7" x14ac:dyDescent="0.2">
      <c r="A29" s="31" t="s">
        <v>19</v>
      </c>
      <c r="B29" s="13">
        <f t="shared" ref="B29:G29" si="1">SUM(B26:B28)</f>
        <v>420</v>
      </c>
      <c r="C29" s="13">
        <f t="shared" si="1"/>
        <v>420</v>
      </c>
      <c r="D29" s="13">
        <f t="shared" si="1"/>
        <v>18154151</v>
      </c>
      <c r="E29" s="13">
        <f t="shared" si="1"/>
        <v>7019767</v>
      </c>
      <c r="F29" s="13">
        <f t="shared" si="1"/>
        <v>4311955</v>
      </c>
      <c r="G29" s="13">
        <f t="shared" si="1"/>
        <v>1681663</v>
      </c>
    </row>
    <row r="30" spans="1:7" x14ac:dyDescent="0.2">
      <c r="A30" s="31"/>
      <c r="B30" s="13"/>
      <c r="C30" s="13"/>
      <c r="D30" s="38"/>
      <c r="E30" s="38"/>
      <c r="F30" s="14"/>
      <c r="G30" s="14"/>
    </row>
    <row r="31" spans="1:7" x14ac:dyDescent="0.2">
      <c r="A31" s="37" t="s">
        <v>26</v>
      </c>
      <c r="B31" s="13"/>
      <c r="C31" s="13"/>
      <c r="D31" s="38"/>
      <c r="E31" s="38"/>
      <c r="F31" s="14"/>
      <c r="G31" s="14"/>
    </row>
    <row r="32" spans="1:7" x14ac:dyDescent="0.2">
      <c r="A32" s="31" t="s">
        <v>35</v>
      </c>
      <c r="B32" s="13"/>
      <c r="C32" s="13"/>
      <c r="D32" s="38"/>
      <c r="E32" s="38"/>
      <c r="F32" s="14"/>
      <c r="G32" s="14"/>
    </row>
    <row r="33" spans="1:9" x14ac:dyDescent="0.2">
      <c r="A33" s="31" t="s">
        <v>32</v>
      </c>
      <c r="B33" s="13"/>
      <c r="C33" s="13"/>
      <c r="D33" s="38"/>
      <c r="E33" s="38"/>
      <c r="F33" s="14"/>
      <c r="G33" s="14"/>
    </row>
    <row r="34" spans="1:9" x14ac:dyDescent="0.2">
      <c r="A34" s="31" t="s">
        <v>33</v>
      </c>
      <c r="B34" s="13"/>
      <c r="C34" s="13"/>
      <c r="D34" s="38"/>
      <c r="E34" s="38"/>
      <c r="F34" s="14"/>
      <c r="G34" s="14"/>
    </row>
    <row r="35" spans="1:9" x14ac:dyDescent="0.2">
      <c r="A35" s="31" t="s">
        <v>34</v>
      </c>
      <c r="B35" s="13"/>
      <c r="C35" s="13"/>
      <c r="D35" s="38"/>
      <c r="E35" s="38"/>
      <c r="F35" s="14"/>
      <c r="G35" s="14"/>
    </row>
    <row r="36" spans="1:9" x14ac:dyDescent="0.2">
      <c r="A36" s="31" t="s">
        <v>4</v>
      </c>
      <c r="B36" s="13"/>
      <c r="C36" s="13"/>
      <c r="D36" s="38"/>
      <c r="E36" s="38"/>
      <c r="F36" s="14"/>
      <c r="G36" s="14"/>
    </row>
    <row r="37" spans="1:9" x14ac:dyDescent="0.2">
      <c r="A37" s="31" t="s">
        <v>5</v>
      </c>
      <c r="B37" s="13"/>
      <c r="C37" s="13"/>
      <c r="D37" s="38"/>
      <c r="E37" s="38"/>
      <c r="F37" s="14"/>
      <c r="G37" s="14"/>
    </row>
    <row r="38" spans="1:9" x14ac:dyDescent="0.2">
      <c r="A38" s="31" t="s">
        <v>6</v>
      </c>
      <c r="B38" s="13"/>
      <c r="C38" s="13"/>
      <c r="D38" s="38"/>
      <c r="E38" s="38"/>
      <c r="F38" s="14"/>
      <c r="G38" s="14"/>
    </row>
    <row r="39" spans="1:9" x14ac:dyDescent="0.2">
      <c r="A39" s="31" t="s">
        <v>7</v>
      </c>
      <c r="B39" s="13"/>
      <c r="C39" s="13"/>
      <c r="D39" s="38"/>
      <c r="E39" s="38"/>
      <c r="F39" s="14"/>
      <c r="G39" s="14"/>
    </row>
    <row r="40" spans="1:9" x14ac:dyDescent="0.2">
      <c r="A40" s="31" t="s">
        <v>8</v>
      </c>
      <c r="B40" s="13"/>
      <c r="C40" s="13"/>
      <c r="D40" s="38"/>
      <c r="E40" s="38"/>
      <c r="F40" s="14"/>
      <c r="G40" s="14"/>
    </row>
    <row r="41" spans="1:9" x14ac:dyDescent="0.2">
      <c r="A41" s="31" t="s">
        <v>9</v>
      </c>
      <c r="B41" s="13"/>
      <c r="C41" s="13"/>
      <c r="D41" s="38"/>
      <c r="E41" s="38"/>
      <c r="F41" s="14"/>
      <c r="G41" s="14"/>
    </row>
    <row r="42" spans="1:9" x14ac:dyDescent="0.2">
      <c r="A42" s="31" t="s">
        <v>10</v>
      </c>
      <c r="B42" s="13">
        <v>876</v>
      </c>
      <c r="C42" s="13">
        <v>70.079999999998861</v>
      </c>
      <c r="D42" s="38"/>
      <c r="E42" s="38"/>
      <c r="F42" s="38">
        <v>3371260</v>
      </c>
      <c r="G42" s="38">
        <v>674252</v>
      </c>
    </row>
    <row r="43" spans="1:9" x14ac:dyDescent="0.2">
      <c r="A43" s="31" t="s">
        <v>11</v>
      </c>
      <c r="B43" s="49">
        <v>21</v>
      </c>
      <c r="C43" s="49">
        <v>21</v>
      </c>
      <c r="D43" s="38">
        <v>50000</v>
      </c>
      <c r="E43" s="38">
        <v>3825</v>
      </c>
      <c r="F43" s="38">
        <v>18544</v>
      </c>
      <c r="G43" s="38">
        <v>7232</v>
      </c>
    </row>
    <row r="44" spans="1:9" x14ac:dyDescent="0.2">
      <c r="A44" s="31" t="s">
        <v>12</v>
      </c>
      <c r="B44" s="13"/>
      <c r="C44" s="13"/>
      <c r="D44" s="38"/>
      <c r="E44" s="38"/>
      <c r="F44" s="14"/>
      <c r="G44" s="14"/>
    </row>
    <row r="45" spans="1:9" x14ac:dyDescent="0.2">
      <c r="A45" s="31" t="s">
        <v>13</v>
      </c>
      <c r="B45" s="13"/>
      <c r="C45" s="13"/>
      <c r="D45" s="38"/>
      <c r="E45" s="38"/>
      <c r="F45" s="14"/>
      <c r="G45" s="14"/>
    </row>
    <row r="46" spans="1:9" x14ac:dyDescent="0.2">
      <c r="A46" s="31" t="s">
        <v>14</v>
      </c>
      <c r="B46" s="13"/>
      <c r="C46" s="13"/>
      <c r="D46" s="38"/>
      <c r="E46" s="38"/>
      <c r="F46" s="14"/>
      <c r="G46" s="14"/>
    </row>
    <row r="47" spans="1:9" x14ac:dyDescent="0.2">
      <c r="A47" s="31" t="s">
        <v>15</v>
      </c>
      <c r="B47" s="13"/>
      <c r="C47" s="13"/>
      <c r="D47" s="38"/>
      <c r="E47" s="38"/>
      <c r="F47" s="14"/>
      <c r="G47" s="14"/>
    </row>
    <row r="48" spans="1:9" x14ac:dyDescent="0.2">
      <c r="A48" s="31" t="s">
        <v>24</v>
      </c>
      <c r="B48" s="13">
        <f t="shared" ref="B48:G48" si="2">SUM(B32:B47)</f>
        <v>897</v>
      </c>
      <c r="C48" s="13">
        <f t="shared" si="2"/>
        <v>91.079999999998861</v>
      </c>
      <c r="D48" s="13">
        <f t="shared" si="2"/>
        <v>50000</v>
      </c>
      <c r="E48" s="13">
        <f t="shared" si="2"/>
        <v>3825</v>
      </c>
      <c r="F48" s="13">
        <f t="shared" si="2"/>
        <v>3389804</v>
      </c>
      <c r="G48" s="13">
        <f t="shared" si="2"/>
        <v>681484</v>
      </c>
      <c r="I48" s="1"/>
    </row>
    <row r="49" spans="1:7" x14ac:dyDescent="0.2">
      <c r="A49" s="31" t="s">
        <v>25</v>
      </c>
      <c r="B49" s="13"/>
      <c r="C49" s="13"/>
      <c r="D49" s="38"/>
      <c r="E49" s="38"/>
      <c r="F49" s="38"/>
      <c r="G49" s="14"/>
    </row>
    <row r="50" spans="1:7" x14ac:dyDescent="0.2">
      <c r="A50" s="31" t="s">
        <v>18</v>
      </c>
      <c r="B50" s="13"/>
      <c r="C50" s="13"/>
      <c r="D50" s="38"/>
      <c r="E50" s="38"/>
      <c r="F50" s="38"/>
      <c r="G50" s="14"/>
    </row>
    <row r="51" spans="1:7" x14ac:dyDescent="0.2">
      <c r="A51" s="31" t="s">
        <v>27</v>
      </c>
      <c r="B51" s="13">
        <f t="shared" ref="B51:G51" si="3">SUM(B48:B50)</f>
        <v>897</v>
      </c>
      <c r="C51" s="13">
        <f t="shared" si="3"/>
        <v>91.079999999998861</v>
      </c>
      <c r="D51" s="13">
        <f t="shared" si="3"/>
        <v>50000</v>
      </c>
      <c r="E51" s="13">
        <f t="shared" si="3"/>
        <v>3825</v>
      </c>
      <c r="F51" s="13">
        <f t="shared" si="3"/>
        <v>3389804</v>
      </c>
      <c r="G51" s="13">
        <f t="shared" si="3"/>
        <v>681484</v>
      </c>
    </row>
    <row r="52" spans="1:7" s="4" customFormat="1" x14ac:dyDescent="0.2">
      <c r="A52" s="37" t="s">
        <v>28</v>
      </c>
      <c r="B52" s="40">
        <f t="shared" ref="B52:G52" si="4">B29+B51</f>
        <v>1317</v>
      </c>
      <c r="C52" s="40">
        <f t="shared" si="4"/>
        <v>511.07999999999885</v>
      </c>
      <c r="D52" s="40">
        <f t="shared" si="4"/>
        <v>18204151</v>
      </c>
      <c r="E52" s="40">
        <f t="shared" si="4"/>
        <v>7023592</v>
      </c>
      <c r="F52" s="40">
        <f t="shared" si="4"/>
        <v>7701759</v>
      </c>
      <c r="G52" s="40">
        <f t="shared" si="4"/>
        <v>2363147</v>
      </c>
    </row>
    <row r="53" spans="1:7" ht="12.75" customHeight="1" x14ac:dyDescent="0.2">
      <c r="A53" s="43" t="s">
        <v>41</v>
      </c>
      <c r="B53" s="45"/>
      <c r="C53" s="45"/>
      <c r="D53" s="45"/>
      <c r="E53" s="45"/>
      <c r="F53" s="45"/>
      <c r="G53" s="45"/>
    </row>
    <row r="54" spans="1:7" x14ac:dyDescent="0.2">
      <c r="A54" s="44" t="s">
        <v>42</v>
      </c>
      <c r="B54" s="46"/>
      <c r="C54" s="46"/>
      <c r="D54" s="46"/>
      <c r="E54" s="46"/>
      <c r="F54" s="46"/>
      <c r="G54" s="46"/>
    </row>
    <row r="55" spans="1:7" x14ac:dyDescent="0.2">
      <c r="A55" s="19"/>
      <c r="B55" s="9"/>
      <c r="C55" s="9"/>
      <c r="D55" s="18"/>
      <c r="E55" s="17"/>
      <c r="F55" s="17"/>
      <c r="G55" s="17"/>
    </row>
    <row r="56" spans="1:7" x14ac:dyDescent="0.2">
      <c r="A56" s="28"/>
      <c r="B56" s="9"/>
      <c r="C56" s="9"/>
      <c r="D56" s="19"/>
      <c r="E56" s="17"/>
      <c r="F56" s="17"/>
      <c r="G56" s="17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1">
    <mergeCell ref="F1:G1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FA7F47-A780-404E-A8E5-B95F0B6B5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BDD742-16E1-48A4-A4B2-4092BE13B1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Brittany Menard</cp:lastModifiedBy>
  <cp:lastPrinted>2010-06-24T18:34:07Z</cp:lastPrinted>
  <dcterms:created xsi:type="dcterms:W3CDTF">1999-08-06T15:48:32Z</dcterms:created>
  <dcterms:modified xsi:type="dcterms:W3CDTF">2023-09-18T19:11:49Z</dcterms:modified>
</cp:coreProperties>
</file>